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1840" windowHeight="11955" activeTab="1"/>
  </bookViews>
  <sheets>
    <sheet name="2023" sheetId="1" r:id="rId1"/>
    <sheet name="2024" sheetId="2" r:id="rId2"/>
  </sheets>
  <definedNames>
    <definedName name="_xlnm.Print_Titles" localSheetId="0">'2023'!$5:$5</definedName>
    <definedName name="_xlnm.Print_Titles" localSheetId="1">'2024'!$5:$5</definedName>
  </definedNames>
  <calcPr calcId="144525"/>
</workbook>
</file>

<file path=xl/calcChain.xml><?xml version="1.0" encoding="utf-8"?>
<calcChain xmlns="http://schemas.openxmlformats.org/spreadsheetml/2006/main">
  <c r="C32" i="2" l="1"/>
  <c r="C31" i="2"/>
  <c r="C30" i="2"/>
  <c r="D29" i="2"/>
  <c r="C29" i="2"/>
  <c r="C28" i="2"/>
  <c r="C27" i="2"/>
  <c r="C26" i="2"/>
  <c r="C25" i="2"/>
  <c r="D24" i="2"/>
  <c r="C24" i="2" s="1"/>
  <c r="C23" i="2"/>
  <c r="C22" i="2"/>
  <c r="C21" i="2"/>
  <c r="C20" i="2"/>
  <c r="C19" i="2"/>
  <c r="C18" i="2"/>
  <c r="C17" i="2"/>
  <c r="D16" i="2"/>
  <c r="C16" i="2" s="1"/>
  <c r="C15" i="2"/>
  <c r="C14" i="2"/>
  <c r="C13" i="2"/>
  <c r="D12" i="2"/>
  <c r="C12" i="2" s="1"/>
  <c r="C11" i="2"/>
  <c r="C10" i="2"/>
  <c r="C9" i="2"/>
  <c r="C8" i="2"/>
  <c r="C7" i="2"/>
  <c r="D6" i="2"/>
  <c r="C6" i="2"/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<sst xmlns="http://schemas.openxmlformats.org/spreadsheetml/2006/main" count="92" uniqueCount="48">
  <si>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</si>
  <si>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</si>
  <si>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</si>
  <si>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</si>
  <si>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</si>
  <si>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</si>
  <si>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</si>
  <si>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</si>
  <si>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</si>
  <si>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</si>
  <si>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</si>
  <si>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</si>
  <si>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</si>
  <si>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</si>
  <si>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</si>
  <si>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</si>
  <si>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</si>
  <si>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</si>
  <si>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</si>
  <si>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</si>
  <si>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</si>
  <si>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</si>
  <si>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</si>
  <si>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</si>
  <si>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</si>
  <si>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</si>
  <si>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</si>
  <si>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</si>
  <si>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</si>
  <si>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</si>
  <si>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</si>
  <si>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</si>
  <si>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</si>
  <si>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</si>
  <si>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</si>
  <si>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</si>
  <si>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</si>
  <si>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</si>
  <si>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</si>
  <si>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</si>
  <si>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§Երևանի հ.105 ավագ դպրոց¦ ՊՈԱԿ</t>
  </si>
  <si>
    <t>Դպրոցի տնօրեն՝                                Ա.Սողոյան</t>
  </si>
  <si>
    <t>Տնօրեն -316000 ,410730                          Տնօրենի տեղակալ ուս.գծով-158120 ,225680                                             Տնօրենի տեղակալ ՄԿԱ գծով-138120             Զինղեկ-119800                                             ԴԱԿ-160160                                  Ուսուցչի օգնական-117520                             Հոգեբան-117520                          Գլխավոր հաշվապահ-132276 ,263600         ուսումնաօժանդակ անձնակազմ-104000                                            Հնոցապան -102161 ,117400                Մանկավարժ-139580,143430</t>
  </si>
  <si>
    <t>2024թ. Բյուջեն, այդ թվում՝ մուտքեր</t>
  </si>
  <si>
    <t>2024թ. Ընդամենը պահպանման ծախսեր (ապարատ)</t>
  </si>
  <si>
    <r>
      <t>ղեկավար պաշտոններին սպասարկող տեխնիկական աշխատողներ (</t>
    </r>
    <r>
      <rPr>
        <u/>
        <sz val="11"/>
        <color theme="1"/>
        <rFont val="Arial Armenian"/>
        <family val="2"/>
      </rPr>
      <t xml:space="preserve">գործավար, </t>
    </r>
    <r>
      <rPr>
        <sz val="11"/>
        <color theme="1"/>
        <rFont val="Arial Armenian"/>
        <family val="2"/>
      </rPr>
      <t>վարորդ)</t>
    </r>
  </si>
  <si>
    <t>Տնօրեն -410730                                 Տնօրենի տեղակալ ուս.գծով-225680                                             Տնօրենի տեղակալ ՄԿԱ գծով-225680  Վարչատնտեսական մասի համակարգող-321810                                                Զինղեկ-119808                                             ԴԱԿ-160160                                  Ուսուցչի օգնական-117520                             Հոգեբան-117520                          Գլխավոր հաշվապահ-263600         ուսումնաօժանդակ անձնակազմ-104000                                                         Մանկավարժ-139580,143430</t>
  </si>
  <si>
    <t>Դպրոցի վաչատնտեսական մասի համակարգող՝                                Գ.Տոնոյան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</si>
</sst>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u/>
      <sz val="11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opLeftCell="A28" workbookViewId="0">
      <selection activeCell="E29" sqref="E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92338.8</v>
      </c>
      <c r="D6" s="24">
        <f>SUM(D7:D10)</f>
        <v>92338.8</v>
      </c>
    </row>
    <row r="7" spans="1:169" ht="18.399999999999999" customHeight="1" x14ac:dyDescent="0.2">
      <c r="A7" s="10"/>
      <c r="B7" s="11" t="s">
        <v>4</v>
      </c>
      <c r="C7" s="26">
        <f t="shared" si="0"/>
        <v>92338.8</v>
      </c>
      <c r="D7" s="24">
        <v>92338.8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131005.6</v>
      </c>
      <c r="D11" s="24">
        <v>131005.6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41</v>
      </c>
      <c r="D12" s="24">
        <f>D15+D14</f>
        <v>41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41</v>
      </c>
      <c r="D14" s="24">
        <v>41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3.75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48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178.8</v>
      </c>
      <c r="D21" s="24">
        <v>178.8</v>
      </c>
    </row>
    <row r="22" spans="1:4" ht="187.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8" t="s">
        <v>42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2833</v>
      </c>
      <c r="D23" s="29">
        <v>2833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3782</v>
      </c>
      <c r="D24" s="24">
        <f>D25+D26+D27+D28</f>
        <v>3782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3782</v>
      </c>
      <c r="D26" s="24">
        <v>3782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spans="1:2" x14ac:dyDescent="0.2">
      <c r="A35" s="31" t="s">
        <v>41</v>
      </c>
      <c r="B35" s="31"/>
    </row>
  </sheetData>
  <mergeCells count="2">
    <mergeCell ref="B3:D3"/>
    <mergeCell ref="A35:B35"/>
  </mergeCells>
  <pageMargins left="0.2" right="0.16" top="0.28000000000000003" bottom="0.31" header="0.22" footer="0.2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5"/>
  <sheetViews>
    <sheetView tabSelected="1" workbookViewId="0">
      <selection activeCell="D20" sqref="D20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3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2.75" customHeight="1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43</v>
      </c>
      <c r="C6" s="26">
        <f t="shared" ref="C6:C32" si="0">SUM(D6:D6)</f>
        <v>114779.6</v>
      </c>
      <c r="D6" s="24">
        <f>SUM(D7:D10)</f>
        <v>114779.6</v>
      </c>
    </row>
    <row r="7" spans="1:169" ht="18.399999999999999" customHeight="1" x14ac:dyDescent="0.2">
      <c r="A7" s="10"/>
      <c r="B7" s="11" t="s">
        <v>4</v>
      </c>
      <c r="C7" s="26">
        <f t="shared" si="0"/>
        <v>114779.6</v>
      </c>
      <c r="D7" s="24">
        <v>114779.6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44</v>
      </c>
      <c r="C11" s="26">
        <f t="shared" si="0"/>
        <v>110737.9</v>
      </c>
      <c r="D11" s="24">
        <v>110737.9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41</v>
      </c>
      <c r="D12" s="24">
        <f>D15+D14</f>
        <v>41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41</v>
      </c>
      <c r="D14" s="24">
        <v>41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3.75" customHeight="1" x14ac:dyDescent="0.2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48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45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211.5</v>
      </c>
      <c r="D21" s="24">
        <v>211.5</v>
      </c>
    </row>
    <row r="22" spans="1:4" ht="187.5" customHeight="1" x14ac:dyDescent="0.2">
      <c r="A22" s="7">
        <v>4</v>
      </c>
      <c r="B22" s="12" t="s">
        <v>31</v>
      </c>
      <c r="C22" s="26">
        <f t="shared" si="0"/>
        <v>0</v>
      </c>
      <c r="D22" s="28" t="s">
        <v>46</v>
      </c>
    </row>
    <row r="23" spans="1:4" ht="50.45" customHeight="1" x14ac:dyDescent="0.2">
      <c r="A23" s="7">
        <v>5</v>
      </c>
      <c r="B23" s="12" t="s">
        <v>32</v>
      </c>
      <c r="C23" s="26">
        <f t="shared" si="0"/>
        <v>492</v>
      </c>
      <c r="D23" s="29">
        <v>492</v>
      </c>
    </row>
    <row r="24" spans="1:4" ht="32.85" customHeight="1" x14ac:dyDescent="0.2">
      <c r="A24" s="7">
        <v>6</v>
      </c>
      <c r="B24" s="12" t="s">
        <v>23</v>
      </c>
      <c r="C24" s="26">
        <f t="shared" si="0"/>
        <v>3782</v>
      </c>
      <c r="D24" s="24">
        <f>D25+D26+D27+D28</f>
        <v>3782</v>
      </c>
    </row>
    <row r="25" spans="1:4" s="15" customFormat="1" x14ac:dyDescent="0.2">
      <c r="A25" s="13"/>
      <c r="B25" s="14" t="s">
        <v>10</v>
      </c>
      <c r="C25" s="26">
        <f t="shared" si="0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0"/>
        <v>3782</v>
      </c>
      <c r="D26" s="24">
        <v>3782</v>
      </c>
    </row>
    <row r="27" spans="1:4" ht="18.95" customHeight="1" x14ac:dyDescent="0.2">
      <c r="A27" s="16">
        <v>6.2</v>
      </c>
      <c r="B27" s="18" t="s">
        <v>25</v>
      </c>
      <c r="C27" s="26">
        <f t="shared" si="0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0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0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0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0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0"/>
        <v>0</v>
      </c>
      <c r="D32" s="24">
        <v>0</v>
      </c>
    </row>
    <row r="35" spans="1:2" ht="21" customHeight="1" x14ac:dyDescent="0.2">
      <c r="A35" s="32" t="s">
        <v>47</v>
      </c>
      <c r="B35" s="32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2023</vt:lpstr>
      <vt:lpstr>2024</vt:lpstr>
      <vt:lpstr>'2023'!Print_Titles</vt:lpstr>
      <vt:lpstr>'2024'!Print_Titles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Windows-7</cp:lastModifiedBy>
  <cp:lastPrinted>2023-01-13T08:02:00Z</cp:lastPrinted>
  <dcterms:created xsi:type="dcterms:W3CDTF">2018-07-20T13:50:31Z</dcterms:created>
  <dcterms:modified xsi:type="dcterms:W3CDTF">2025-03-09T19:02:50Z</dcterms:modified>
</cp:coreProperties>
</file>